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ite plan" sheetId="10" r:id="rId3"/>
  </sheet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A5" i="20" l="1"/>
  <c r="C10" i="20"/>
  <c r="B10" i="20"/>
  <c r="B9" i="20"/>
  <c r="A4" i="20"/>
  <c r="A2" i="10" l="1"/>
  <c r="L12" i="1" l="1"/>
  <c r="L10" i="1"/>
  <c r="C9" i="20" l="1"/>
  <c r="B3" i="10" l="1"/>
</calcChain>
</file>

<file path=xl/sharedStrings.xml><?xml version="1.0" encoding="utf-8"?>
<sst xmlns="http://schemas.openxmlformats.org/spreadsheetml/2006/main" count="42" uniqueCount="36">
  <si>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</si>
  <si>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</si>
  <si>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</si>
  <si>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</si>
  <si>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</si>
  <si>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</si>
  <si>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</si>
  <si>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</si>
  <si>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</si>
  <si>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</si>
  <si>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</si>
  <si>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</si>
  <si>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</si>
  <si>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</si>
  <si>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</si>
  <si>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</si>
  <si>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</si>
  <si>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</si>
  <si>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</si>
  <si>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</si>
  <si>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</si>
  <si>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</si>
  <si>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</si>
  <si>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</si>
  <si>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</si>
  <si>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</si>
  <si>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</si>
  <si>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</si>
  <si>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</si>
  <si>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</si>
  <si>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>1- 7 no of wash basins</t>
  </si>
  <si>
    <t>2- 7 no of flush tanks</t>
  </si>
  <si>
    <t>Government Girl's High School 58/JB UC # 177 District Faisalabad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</si>
  <si>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</si>
  <si>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4 number of flush tanks (master), connecting with existing water supply with stop cocks, (sartaj/master/Adam) connecting with pipe complete in all respect</t>
  </si>
  <si>
    <t>Provision of 4 wash basin,4 no of flush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</si>
</sst>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6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6" xfId="0" applyFill="1" applyBorder="1"/>
    <xf numFmtId="0" fontId="0" fillId="2" borderId="5" xfId="0" applyFill="1" applyBorder="1"/>
    <xf numFmtId="0" fontId="0" fillId="4" borderId="6" xfId="0" applyFill="1" applyBorder="1"/>
    <xf numFmtId="0" fontId="0" fillId="4" borderId="2" xfId="0" applyFill="1" applyBorder="1"/>
    <xf numFmtId="0" fontId="0" fillId="4" borderId="3" xfId="0" applyFill="1" applyBorder="1"/>
    <xf numFmtId="0" fontId="5" fillId="2" borderId="0" xfId="0" applyFont="1" applyFill="1" applyBorder="1"/>
    <xf numFmtId="0" fontId="0" fillId="2" borderId="20" xfId="0" applyFill="1" applyBorder="1"/>
    <xf numFmtId="0" fontId="0" fillId="2" borderId="21" xfId="0" applyFill="1" applyBorder="1"/>
    <xf numFmtId="0" fontId="5" fillId="2" borderId="0" xfId="0" applyFont="1" applyFill="1" applyBorder="1" applyAlignment="1">
      <alignment horizontal="right"/>
    </xf>
    <xf numFmtId="0" fontId="8" fillId="0" borderId="16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13" fillId="3" borderId="11" xfId="0" applyFont="1" applyFill="1" applyBorder="1" applyAlignment="1">
      <alignment wrapText="1"/>
    </xf>
    <xf numFmtId="0" fontId="13" fillId="3" borderId="11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14" fillId="0" borderId="11" xfId="0" applyFont="1" applyBorder="1"/>
    <xf numFmtId="1" fontId="3" fillId="0" borderId="11" xfId="0" applyNumberFormat="1" applyFont="1" applyBorder="1" applyAlignment="1">
      <alignment horizontal="justify"/>
    </xf>
    <xf numFmtId="0" fontId="3" fillId="0" borderId="7" xfId="0" applyFont="1" applyBorder="1" applyAlignment="1">
      <alignment horizontal="center"/>
    </xf>
    <xf numFmtId="1" fontId="13" fillId="3" borderId="11" xfId="0" applyNumberFormat="1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10" xfId="0" applyFont="1" applyBorder="1"/>
    <xf numFmtId="0" fontId="14" fillId="0" borderId="23" xfId="0" applyFont="1" applyBorder="1"/>
    <xf numFmtId="0" fontId="7" fillId="0" borderId="24" xfId="0" applyFont="1" applyBorder="1"/>
    <xf numFmtId="0" fontId="14" fillId="0" borderId="25" xfId="0" applyFont="1" applyBorder="1"/>
    <xf numFmtId="0" fontId="0" fillId="4" borderId="29" xfId="0" applyFill="1" applyBorder="1"/>
    <xf numFmtId="0" fontId="0" fillId="4" borderId="30" xfId="0" applyFill="1" applyBorder="1"/>
    <xf numFmtId="0" fontId="16" fillId="2" borderId="0" xfId="0" applyFont="1" applyFill="1" applyBorder="1"/>
    <xf numFmtId="0" fontId="17" fillId="0" borderId="25" xfId="0" applyFont="1" applyBorder="1"/>
    <xf numFmtId="0" fontId="17" fillId="0" borderId="26" xfId="0" applyFont="1" applyBorder="1"/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textRotation="90"/>
    </xf>
    <xf numFmtId="0" fontId="0" fillId="4" borderId="31" xfId="0" applyFill="1" applyBorder="1"/>
    <xf numFmtId="0" fontId="5" fillId="2" borderId="0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19" fillId="0" borderId="0" xfId="0" applyFont="1"/>
    <xf numFmtId="164" fontId="0" fillId="0" borderId="0" xfId="0" applyNumberFormat="1"/>
    <xf numFmtId="1" fontId="2" fillId="0" borderId="0" xfId="0" applyNumberFormat="1" applyFont="1"/>
    <xf numFmtId="165" fontId="0" fillId="0" borderId="0" xfId="0" applyNumberFormat="1"/>
    <xf numFmtId="0" fontId="4" fillId="0" borderId="32" xfId="0" applyFont="1" applyBorder="1"/>
    <xf numFmtId="0" fontId="14" fillId="0" borderId="33" xfId="0" applyFont="1" applyBorder="1"/>
    <xf numFmtId="0" fontId="14" fillId="0" borderId="34" xfId="0" applyFont="1" applyBorder="1"/>
    <xf numFmtId="0" fontId="23" fillId="5" borderId="11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textRotation="90" wrapText="1"/>
    </xf>
    <xf numFmtId="0" fontId="0" fillId="2" borderId="1" xfId="0" applyFill="1" applyBorder="1"/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right"/>
    </xf>
    <xf numFmtId="0" fontId="0" fillId="4" borderId="5" xfId="0" applyFill="1" applyBorder="1"/>
    <xf numFmtId="0" fontId="0" fillId="4" borderId="1" xfId="0" applyFill="1" applyBorder="1"/>
    <xf numFmtId="0" fontId="15" fillId="2" borderId="11" xfId="0" applyFont="1" applyFill="1" applyBorder="1" applyAlignment="1">
      <alignment horizontal="center"/>
    </xf>
    <xf numFmtId="1" fontId="3" fillId="2" borderId="11" xfId="0" applyNumberFormat="1" applyFont="1" applyFill="1" applyBorder="1"/>
    <xf numFmtId="0" fontId="0" fillId="4" borderId="33" xfId="0" applyFill="1" applyBorder="1"/>
    <xf numFmtId="0" fontId="10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1" fillId="0" borderId="1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3" fillId="5" borderId="10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/>
    </xf>
    <xf numFmtId="0" fontId="24" fillId="5" borderId="23" xfId="0" applyFont="1" applyFill="1" applyBorder="1" applyAlignment="1">
      <alignment horizontal="center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18" fillId="2" borderId="0" xfId="0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/>
    </xf>
    <xf numFmtId="0" fontId="25" fillId="2" borderId="13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25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230984</xdr:colOff>
      <xdr:row>11</xdr:row>
      <xdr:rowOff>97632</xdr:rowOff>
    </xdr:from>
    <xdr:to>
      <xdr:col>7</xdr:col>
      <xdr:colOff>559593</xdr:colOff>
      <xdr:row>17</xdr:row>
      <xdr:rowOff>178593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/>
      </xdr:nvSpPr>
      <xdr:spPr>
        <a:xfrm>
          <a:off x="2874172" y="3050382"/>
          <a:ext cx="1543046" cy="127158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4</xdr:col>
      <xdr:colOff>1</xdr:colOff>
      <xdr:row>26</xdr:row>
      <xdr:rowOff>154776</xdr:rowOff>
    </xdr:from>
    <xdr:to>
      <xdr:col>5</xdr:col>
      <xdr:colOff>523873</xdr:colOff>
      <xdr:row>35</xdr:row>
      <xdr:rowOff>83344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2035970" y="6012651"/>
          <a:ext cx="1131091" cy="16430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Section</a:t>
          </a:r>
        </a:p>
      </xdr:txBody>
    </xdr:sp>
    <xdr:clientData/>
  </xdr:twoCellAnchor>
  <xdr:twoCellAnchor>
    <xdr:from>
      <xdr:col>5</xdr:col>
      <xdr:colOff>252416</xdr:colOff>
      <xdr:row>18</xdr:row>
      <xdr:rowOff>95252</xdr:rowOff>
    </xdr:from>
    <xdr:to>
      <xdr:col>7</xdr:col>
      <xdr:colOff>33340</xdr:colOff>
      <xdr:row>22</xdr:row>
      <xdr:rowOff>164308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/>
      </xdr:nvSpPr>
      <xdr:spPr>
        <a:xfrm>
          <a:off x="2895604" y="4429127"/>
          <a:ext cx="995361" cy="8310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a room</a:t>
          </a:r>
        </a:p>
      </xdr:txBody>
    </xdr:sp>
    <xdr:clientData/>
  </xdr:twoCellAnchor>
  <xdr:twoCellAnchor>
    <xdr:from>
      <xdr:col>5</xdr:col>
      <xdr:colOff>500063</xdr:colOff>
      <xdr:row>22</xdr:row>
      <xdr:rowOff>166682</xdr:rowOff>
    </xdr:from>
    <xdr:to>
      <xdr:col>7</xdr:col>
      <xdr:colOff>583406</xdr:colOff>
      <xdr:row>27</xdr:row>
      <xdr:rowOff>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673B7EC4-49DE-447A-A63A-09B47E5AF88E}"/>
            </a:ext>
          </a:extLst>
        </xdr:cNvPr>
        <xdr:cNvSpPr/>
      </xdr:nvSpPr>
      <xdr:spPr>
        <a:xfrm>
          <a:off x="3143251" y="5262557"/>
          <a:ext cx="1297780" cy="78581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226218</xdr:colOff>
      <xdr:row>47</xdr:row>
      <xdr:rowOff>188113</xdr:rowOff>
    </xdr:from>
    <xdr:to>
      <xdr:col>7</xdr:col>
      <xdr:colOff>581028</xdr:colOff>
      <xdr:row>51</xdr:row>
      <xdr:rowOff>188113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C615D312-B5A2-40DF-A72C-4D80E41F4195}"/>
            </a:ext>
          </a:extLst>
        </xdr:cNvPr>
        <xdr:cNvSpPr/>
      </xdr:nvSpPr>
      <xdr:spPr>
        <a:xfrm>
          <a:off x="2869406" y="10046488"/>
          <a:ext cx="1569247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7</xdr:col>
      <xdr:colOff>600078</xdr:colOff>
      <xdr:row>45</xdr:row>
      <xdr:rowOff>130969</xdr:rowOff>
    </xdr:from>
    <xdr:to>
      <xdr:col>9</xdr:col>
      <xdr:colOff>214312</xdr:colOff>
      <xdr:row>51</xdr:row>
      <xdr:rowOff>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0B554F34-C942-48F3-9708-F09DFC41A35D}"/>
            </a:ext>
          </a:extLst>
        </xdr:cNvPr>
        <xdr:cNvSpPr/>
      </xdr:nvSpPr>
      <xdr:spPr>
        <a:xfrm>
          <a:off x="4457703" y="9608344"/>
          <a:ext cx="828672" cy="10120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13</xdr:col>
      <xdr:colOff>130970</xdr:colOff>
      <xdr:row>33</xdr:row>
      <xdr:rowOff>166687</xdr:rowOff>
    </xdr:from>
    <xdr:to>
      <xdr:col>14</xdr:col>
      <xdr:colOff>440583</xdr:colOff>
      <xdr:row>36</xdr:row>
      <xdr:rowOff>59527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C09BC293-D816-4F8B-9E7F-2AF31E21C77D}"/>
            </a:ext>
          </a:extLst>
        </xdr:cNvPr>
        <xdr:cNvSpPr/>
      </xdr:nvSpPr>
      <xdr:spPr>
        <a:xfrm>
          <a:off x="7631908" y="7358062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13</xdr:col>
      <xdr:colOff>152403</xdr:colOff>
      <xdr:row>43</xdr:row>
      <xdr:rowOff>107156</xdr:rowOff>
    </xdr:from>
    <xdr:to>
      <xdr:col>14</xdr:col>
      <xdr:colOff>462016</xdr:colOff>
      <xdr:row>53</xdr:row>
      <xdr:rowOff>107156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9332DAC8-B10C-46A9-8604-70E9244492C7}"/>
            </a:ext>
          </a:extLst>
        </xdr:cNvPr>
        <xdr:cNvSpPr/>
      </xdr:nvSpPr>
      <xdr:spPr>
        <a:xfrm>
          <a:off x="7653341" y="9203531"/>
          <a:ext cx="916831" cy="190500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5 roomed Toilet block</a:t>
          </a:r>
        </a:p>
      </xdr:txBody>
    </xdr:sp>
    <xdr:clientData/>
  </xdr:twoCellAnchor>
  <xdr:twoCellAnchor>
    <xdr:from>
      <xdr:col>13</xdr:col>
      <xdr:colOff>140495</xdr:colOff>
      <xdr:row>36</xdr:row>
      <xdr:rowOff>80962</xdr:rowOff>
    </xdr:from>
    <xdr:to>
      <xdr:col>14</xdr:col>
      <xdr:colOff>450108</xdr:colOff>
      <xdr:row>38</xdr:row>
      <xdr:rowOff>164302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86038124-5AEE-470A-B270-5D53885A8778}"/>
            </a:ext>
          </a:extLst>
        </xdr:cNvPr>
        <xdr:cNvSpPr/>
      </xdr:nvSpPr>
      <xdr:spPr>
        <a:xfrm>
          <a:off x="7641433" y="7843837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13</xdr:col>
      <xdr:colOff>150021</xdr:colOff>
      <xdr:row>38</xdr:row>
      <xdr:rowOff>173831</xdr:rowOff>
    </xdr:from>
    <xdr:to>
      <xdr:col>14</xdr:col>
      <xdr:colOff>459634</xdr:colOff>
      <xdr:row>41</xdr:row>
      <xdr:rowOff>66671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24D7D490-8B11-4938-A36C-78A97B2549BD}"/>
            </a:ext>
          </a:extLst>
        </xdr:cNvPr>
        <xdr:cNvSpPr/>
      </xdr:nvSpPr>
      <xdr:spPr>
        <a:xfrm>
          <a:off x="7650959" y="8317706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13</xdr:col>
      <xdr:colOff>119062</xdr:colOff>
      <xdr:row>34</xdr:row>
      <xdr:rowOff>95250</xdr:rowOff>
    </xdr:from>
    <xdr:to>
      <xdr:col>13</xdr:col>
      <xdr:colOff>166687</xdr:colOff>
      <xdr:row>35</xdr:row>
      <xdr:rowOff>142875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AFCD87B4-93EB-41C9-9D05-15A1E5E1E671}"/>
            </a:ext>
          </a:extLst>
        </xdr:cNvPr>
        <xdr:cNvSpPr/>
      </xdr:nvSpPr>
      <xdr:spPr>
        <a:xfrm flipV="1">
          <a:off x="7620000" y="7477125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116681</xdr:colOff>
      <xdr:row>37</xdr:row>
      <xdr:rowOff>45244</xdr:rowOff>
    </xdr:from>
    <xdr:to>
      <xdr:col>13</xdr:col>
      <xdr:colOff>164306</xdr:colOff>
      <xdr:row>38</xdr:row>
      <xdr:rowOff>92869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A20DF968-D5EB-404D-B73E-23A4D720C8A8}"/>
            </a:ext>
          </a:extLst>
        </xdr:cNvPr>
        <xdr:cNvSpPr/>
      </xdr:nvSpPr>
      <xdr:spPr>
        <a:xfrm flipV="1">
          <a:off x="7617619" y="7998619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126206</xdr:colOff>
      <xdr:row>39</xdr:row>
      <xdr:rowOff>150019</xdr:rowOff>
    </xdr:from>
    <xdr:to>
      <xdr:col>13</xdr:col>
      <xdr:colOff>173831</xdr:colOff>
      <xdr:row>41</xdr:row>
      <xdr:rowOff>7144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F29B8326-FC34-4134-B4A7-407544D360B4}"/>
            </a:ext>
          </a:extLst>
        </xdr:cNvPr>
        <xdr:cNvSpPr/>
      </xdr:nvSpPr>
      <xdr:spPr>
        <a:xfrm flipV="1">
          <a:off x="7627144" y="8484394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130969</xdr:colOff>
      <xdr:row>43</xdr:row>
      <xdr:rowOff>154782</xdr:rowOff>
    </xdr:from>
    <xdr:to>
      <xdr:col>13</xdr:col>
      <xdr:colOff>178594</xdr:colOff>
      <xdr:row>45</xdr:row>
      <xdr:rowOff>11907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EBCC4494-DCB9-4DCA-9CDF-963ABFE9CE0F}"/>
            </a:ext>
          </a:extLst>
        </xdr:cNvPr>
        <xdr:cNvSpPr/>
      </xdr:nvSpPr>
      <xdr:spPr>
        <a:xfrm flipV="1">
          <a:off x="7631907" y="9251157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128587</xdr:colOff>
      <xdr:row>45</xdr:row>
      <xdr:rowOff>140494</xdr:rowOff>
    </xdr:from>
    <xdr:to>
      <xdr:col>13</xdr:col>
      <xdr:colOff>176212</xdr:colOff>
      <xdr:row>46</xdr:row>
      <xdr:rowOff>188119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190CDF6B-F248-4EAB-BED1-8336DCEC2967}"/>
            </a:ext>
          </a:extLst>
        </xdr:cNvPr>
        <xdr:cNvSpPr/>
      </xdr:nvSpPr>
      <xdr:spPr>
        <a:xfrm flipV="1">
          <a:off x="7629525" y="9617869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114300</xdr:colOff>
      <xdr:row>47</xdr:row>
      <xdr:rowOff>126205</xdr:rowOff>
    </xdr:from>
    <xdr:to>
      <xdr:col>13</xdr:col>
      <xdr:colOff>161925</xdr:colOff>
      <xdr:row>48</xdr:row>
      <xdr:rowOff>173830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xmlns="" id="{3200F629-D1AD-4022-B97A-2BA2261A0A2A}"/>
            </a:ext>
          </a:extLst>
        </xdr:cNvPr>
        <xdr:cNvSpPr/>
      </xdr:nvSpPr>
      <xdr:spPr>
        <a:xfrm flipV="1">
          <a:off x="7615238" y="9984580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123824</xdr:colOff>
      <xdr:row>49</xdr:row>
      <xdr:rowOff>159544</xdr:rowOff>
    </xdr:from>
    <xdr:to>
      <xdr:col>13</xdr:col>
      <xdr:colOff>171449</xdr:colOff>
      <xdr:row>51</xdr:row>
      <xdr:rowOff>16669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84ABF0BD-A0B7-456B-B80D-DEAD9921652D}"/>
            </a:ext>
          </a:extLst>
        </xdr:cNvPr>
        <xdr:cNvSpPr/>
      </xdr:nvSpPr>
      <xdr:spPr>
        <a:xfrm flipV="1">
          <a:off x="7624762" y="10398919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121443</xdr:colOff>
      <xdr:row>51</xdr:row>
      <xdr:rowOff>169069</xdr:rowOff>
    </xdr:from>
    <xdr:to>
      <xdr:col>13</xdr:col>
      <xdr:colOff>169068</xdr:colOff>
      <xdr:row>53</xdr:row>
      <xdr:rowOff>26194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xmlns="" id="{46E29596-5967-4046-9B4C-78678929E203}"/>
            </a:ext>
          </a:extLst>
        </xdr:cNvPr>
        <xdr:cNvSpPr/>
      </xdr:nvSpPr>
      <xdr:spPr>
        <a:xfrm flipV="1">
          <a:off x="7622381" y="10789444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597696</xdr:colOff>
      <xdr:row>45</xdr:row>
      <xdr:rowOff>69056</xdr:rowOff>
    </xdr:from>
    <xdr:to>
      <xdr:col>5</xdr:col>
      <xdr:colOff>211930</xdr:colOff>
      <xdr:row>50</xdr:row>
      <xdr:rowOff>128587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009A9156-24A9-4FC6-AB92-BD7F0FF7836B}"/>
            </a:ext>
          </a:extLst>
        </xdr:cNvPr>
        <xdr:cNvSpPr/>
      </xdr:nvSpPr>
      <xdr:spPr>
        <a:xfrm>
          <a:off x="2026446" y="9546431"/>
          <a:ext cx="828672" cy="10120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BreakPreview" zoomScale="90" zoomScaleSheetLayoutView="90" workbookViewId="0">
      <selection activeCell="A9" sqref="A9:A30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74"/>
      <c r="B2" s="75"/>
      <c r="C2" s="75"/>
      <c r="D2" s="75"/>
      <c r="E2" s="75"/>
      <c r="F2" s="76"/>
    </row>
    <row r="3" spans="1:8" ht="41.25" customHeight="1">
      <c r="A3" s="77" t="s">
        <v>28</v>
      </c>
      <c r="B3" s="78"/>
      <c r="C3" s="78"/>
      <c r="D3" s="78"/>
      <c r="E3" s="78"/>
      <c r="F3" s="79"/>
    </row>
    <row r="4" spans="1:8" ht="18">
      <c r="A4" s="77" t="str">
        <f>Measurements!A4</f>
        <v>Government Girl's High School 58/JB UC # 177 District Faisalabad</v>
      </c>
      <c r="B4" s="78"/>
      <c r="C4" s="78"/>
      <c r="D4" s="78"/>
      <c r="E4" s="78"/>
      <c r="F4" s="79"/>
    </row>
    <row r="5" spans="1:8" ht="54" customHeight="1">
      <c r="A5" s="80" t="str">
        <f>Measurements!A5</f>
        <v>Provision of 4 wash basin,4 no of flush tanks</v>
      </c>
      <c r="B5" s="81"/>
      <c r="C5" s="81"/>
      <c r="D5" s="81"/>
      <c r="E5" s="81"/>
      <c r="F5" s="82"/>
    </row>
    <row r="6" spans="1:8" ht="24" customHeight="1" thickBot="1">
      <c r="A6" s="83" t="s">
        <v>19</v>
      </c>
      <c r="B6" s="84"/>
      <c r="C6" s="84"/>
      <c r="D6" s="84"/>
      <c r="E6" s="84"/>
      <c r="F6" s="85"/>
    </row>
    <row r="7" spans="1:8" ht="18.75" customHeight="1" thickBot="1">
      <c r="A7" s="21"/>
      <c r="B7" s="21"/>
      <c r="C7" s="73" t="s">
        <v>18</v>
      </c>
      <c r="D7" s="73"/>
      <c r="E7" s="73"/>
      <c r="F7" s="73"/>
    </row>
    <row r="8" spans="1:8" ht="30" customHeight="1" thickBot="1">
      <c r="A8" s="32" t="s">
        <v>0</v>
      </c>
      <c r="B8" s="33" t="s">
        <v>1</v>
      </c>
      <c r="C8" s="34" t="s">
        <v>20</v>
      </c>
      <c r="D8" s="35" t="s">
        <v>2</v>
      </c>
      <c r="E8" s="34" t="s">
        <v>16</v>
      </c>
      <c r="F8" s="35" t="s">
        <v>3</v>
      </c>
    </row>
    <row r="9" spans="1:8" ht="76.5">
      <c r="A9" s="30">
        <v>14</v>
      </c>
      <c r="B9" s="29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2">
        <f>Measurements!L10</f>
        <v>4</v>
      </c>
      <c r="D9" s="23" t="s">
        <v>21</v>
      </c>
      <c r="E9" s="71"/>
      <c r="F9" s="70"/>
    </row>
    <row r="10" spans="1:8" ht="69" customHeight="1">
      <c r="A10" s="30">
        <v>15</v>
      </c>
      <c r="B10" s="29" t="str">
        <f>Measurements!B11</f>
        <v>Providing &amp; fitting of 4 number of flush tanks (master), connecting with existing water supply with stop cocks, (sartaj/master/Adam) connecting with pipe complete in all respect</v>
      </c>
      <c r="C10" s="22">
        <f>Measurements!L11</f>
        <v>4</v>
      </c>
      <c r="D10" s="23" t="s">
        <v>21</v>
      </c>
      <c r="E10" s="71"/>
      <c r="F10" s="70"/>
    </row>
    <row r="11" spans="1:8" ht="18" customHeight="1">
      <c r="A11" s="24"/>
      <c r="B11" s="25" t="s">
        <v>4</v>
      </c>
      <c r="C11" s="26" t="s">
        <v>15</v>
      </c>
      <c r="D11" s="27"/>
      <c r="E11" s="27"/>
      <c r="F11" s="31"/>
      <c r="H11" s="55"/>
    </row>
    <row r="12" spans="1:8">
      <c r="H12" s="55"/>
    </row>
    <row r="13" spans="1:8" ht="15.75">
      <c r="A13" s="53" t="s">
        <v>25</v>
      </c>
      <c r="B13"/>
      <c r="C13"/>
      <c r="D13"/>
      <c r="E13"/>
      <c r="F13"/>
    </row>
    <row r="14" spans="1:8" ht="15.75">
      <c r="A14" s="53"/>
      <c r="B14"/>
      <c r="C14"/>
      <c r="D14"/>
      <c r="E14"/>
      <c r="F14" s="54"/>
    </row>
    <row r="15" spans="1:8" ht="15.75">
      <c r="A15" s="53"/>
      <c r="B15"/>
      <c r="C15"/>
      <c r="D15"/>
      <c r="E15"/>
      <c r="F15" s="56"/>
    </row>
    <row r="16" spans="1:8" ht="15.75">
      <c r="A16" s="53" t="s">
        <v>26</v>
      </c>
      <c r="B16"/>
      <c r="C16"/>
      <c r="D16"/>
      <c r="E16" t="s">
        <v>27</v>
      </c>
      <c r="F16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SheetLayoutView="100" workbookViewId="0">
      <selection activeCell="A4" sqref="A4:L4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3" ht="48.7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9"/>
    </row>
    <row r="3" spans="1:13" ht="26.25">
      <c r="A3" s="90" t="str">
        <f>Tender!A3:F3</f>
        <v xml:space="preserve">Housing Urban Development &amp; Public Health Engineering Department Division Faisalabad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  <c r="M3" s="3"/>
    </row>
    <row r="4" spans="1:13" ht="18.75">
      <c r="A4" s="93" t="s">
        <v>32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5"/>
      <c r="M4" s="3"/>
    </row>
    <row r="5" spans="1:13" ht="17.25">
      <c r="A5" s="96" t="s">
        <v>35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8"/>
      <c r="M5" s="3"/>
    </row>
    <row r="6" spans="1:13" ht="18.75" customHeight="1">
      <c r="A6" s="99" t="s">
        <v>17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1"/>
      <c r="M6" s="3"/>
    </row>
    <row r="7" spans="1:13" ht="15">
      <c r="A7" s="102" t="s">
        <v>5</v>
      </c>
      <c r="B7" s="103" t="s">
        <v>23</v>
      </c>
      <c r="C7" s="103"/>
      <c r="D7" s="104" t="s">
        <v>6</v>
      </c>
      <c r="E7" s="104"/>
      <c r="F7" s="104"/>
      <c r="G7" s="104"/>
      <c r="H7" s="104"/>
      <c r="I7" s="104" t="s">
        <v>7</v>
      </c>
      <c r="J7" s="104"/>
      <c r="K7" s="104"/>
      <c r="L7" s="105"/>
      <c r="M7" s="3"/>
    </row>
    <row r="8" spans="1:13" ht="25.5">
      <c r="A8" s="102"/>
      <c r="B8" s="103"/>
      <c r="C8" s="103"/>
      <c r="D8" s="60" t="s">
        <v>8</v>
      </c>
      <c r="E8" s="61" t="s">
        <v>9</v>
      </c>
      <c r="F8" s="61" t="s">
        <v>10</v>
      </c>
      <c r="G8" s="61" t="s">
        <v>11</v>
      </c>
      <c r="H8" s="61" t="s">
        <v>12</v>
      </c>
      <c r="I8" s="61" t="s">
        <v>8</v>
      </c>
      <c r="J8" s="61" t="s">
        <v>9</v>
      </c>
      <c r="K8" s="61" t="s">
        <v>13</v>
      </c>
      <c r="L8" s="62" t="s">
        <v>14</v>
      </c>
      <c r="M8" s="3"/>
    </row>
    <row r="9" spans="1:13" ht="78.75" customHeight="1">
      <c r="A9" s="57">
        <v>1</v>
      </c>
      <c r="B9" s="108" t="s">
        <v>33</v>
      </c>
      <c r="C9" s="109"/>
      <c r="D9" s="58"/>
      <c r="E9" s="58"/>
      <c r="F9" s="58"/>
      <c r="G9" s="58"/>
      <c r="H9" s="58"/>
      <c r="I9" s="58"/>
      <c r="J9" s="58"/>
      <c r="K9" s="58"/>
      <c r="L9" s="59">
        <v>4</v>
      </c>
    </row>
    <row r="10" spans="1:13" ht="15.75" thickBot="1">
      <c r="A10" s="41"/>
      <c r="B10" s="86" t="s">
        <v>24</v>
      </c>
      <c r="C10" s="86"/>
      <c r="D10" s="42"/>
      <c r="E10" s="42"/>
      <c r="F10" s="42"/>
      <c r="G10" s="42"/>
      <c r="H10" s="42"/>
      <c r="I10" s="42"/>
      <c r="J10" s="42"/>
      <c r="K10" s="46" t="s">
        <v>21</v>
      </c>
      <c r="L10" s="47">
        <f>L9</f>
        <v>4</v>
      </c>
    </row>
    <row r="11" spans="1:13" ht="46.5" customHeight="1">
      <c r="A11" s="39">
        <v>2</v>
      </c>
      <c r="B11" s="106" t="s">
        <v>34</v>
      </c>
      <c r="C11" s="107"/>
      <c r="D11" s="28"/>
      <c r="E11" s="28"/>
      <c r="F11" s="28"/>
      <c r="G11" s="28"/>
      <c r="H11" s="28"/>
      <c r="I11" s="28"/>
      <c r="J11" s="28"/>
      <c r="K11" s="28"/>
      <c r="L11" s="40">
        <v>4</v>
      </c>
    </row>
    <row r="12" spans="1:13" ht="15.75" thickBot="1">
      <c r="A12" s="41"/>
      <c r="B12" s="86" t="s">
        <v>24</v>
      </c>
      <c r="C12" s="86"/>
      <c r="D12" s="42"/>
      <c r="E12" s="42"/>
      <c r="F12" s="42"/>
      <c r="G12" s="42"/>
      <c r="H12" s="42"/>
      <c r="I12" s="42"/>
      <c r="J12" s="42"/>
      <c r="K12" s="46" t="s">
        <v>21</v>
      </c>
      <c r="L12" s="47">
        <f>L11</f>
        <v>4</v>
      </c>
    </row>
  </sheetData>
  <mergeCells count="13">
    <mergeCell ref="B12:C12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  <mergeCell ref="B9:C9"/>
    <mergeCell ref="B10:C10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80" zoomScaleNormal="80" workbookViewId="0">
      <selection activeCell="U11" sqref="U11"/>
    </sheetView>
  </sheetViews>
  <sheetFormatPr defaultRowHeight="15"/>
  <cols>
    <col min="2" max="2" width="3.28515625" customWidth="1"/>
    <col min="3" max="5" width="9.140625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14" t="str">
        <f>Measurements!A3</f>
        <v xml:space="preserve">Housing Urban Development &amp; Public Health Engineering Department Division Faisalabad 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6"/>
    </row>
    <row r="3" spans="1:17" ht="45" customHeight="1">
      <c r="A3" s="10"/>
      <c r="B3" s="110" t="str">
        <f>Measurements!A4</f>
        <v>Government Girl's High School 58/JB UC # 177 District Faisalabad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"/>
    </row>
    <row r="4" spans="1:17">
      <c r="A4" s="10"/>
      <c r="B4" s="6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44"/>
      <c r="Q4" s="11"/>
    </row>
    <row r="5" spans="1:17">
      <c r="A5" s="10"/>
      <c r="B5" s="16"/>
      <c r="C5" s="6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6"/>
      <c r="Q5" s="19"/>
    </row>
    <row r="6" spans="1:17">
      <c r="A6" s="10"/>
      <c r="B6" s="16"/>
      <c r="C6" s="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"/>
      <c r="Q6" s="19"/>
    </row>
    <row r="7" spans="1:17">
      <c r="A7" s="10"/>
      <c r="B7" s="16"/>
      <c r="C7" s="1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2"/>
      <c r="Q7" s="19"/>
    </row>
    <row r="8" spans="1:17">
      <c r="A8" s="10"/>
      <c r="B8" s="16"/>
      <c r="C8" s="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1"/>
    </row>
    <row r="9" spans="1:17">
      <c r="A9" s="10"/>
      <c r="B9" s="16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7" t="s">
        <v>29</v>
      </c>
      <c r="P9" s="4"/>
      <c r="Q9" s="11"/>
    </row>
    <row r="10" spans="1:17">
      <c r="A10" s="10"/>
      <c r="B10" s="16"/>
      <c r="C10" s="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2"/>
      <c r="Q10" s="11"/>
    </row>
    <row r="11" spans="1:17">
      <c r="A11" s="10"/>
      <c r="B11" s="16"/>
      <c r="C11" s="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6"/>
      <c r="Q11" s="19"/>
    </row>
    <row r="12" spans="1:17">
      <c r="A12" s="10"/>
      <c r="B12" s="16"/>
      <c r="C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6"/>
      <c r="Q12" s="19"/>
    </row>
    <row r="13" spans="1:17">
      <c r="A13" s="10"/>
      <c r="B13" s="16"/>
      <c r="C13" s="1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6"/>
      <c r="Q13" s="19"/>
    </row>
    <row r="14" spans="1:17" ht="18.75" customHeight="1">
      <c r="A14" s="10"/>
      <c r="B14" s="16"/>
      <c r="C14" s="65"/>
      <c r="D14" s="48"/>
      <c r="E14" s="48"/>
      <c r="F14" s="48"/>
      <c r="G14" s="48"/>
      <c r="H14" s="48"/>
      <c r="I14" s="48"/>
      <c r="J14" s="48"/>
      <c r="K14" s="4"/>
      <c r="L14" s="48"/>
      <c r="M14" s="48"/>
      <c r="N14" s="48"/>
      <c r="O14" s="48"/>
      <c r="P14" s="43"/>
      <c r="Q14" s="19"/>
    </row>
    <row r="15" spans="1:17">
      <c r="A15" s="10"/>
      <c r="B15" s="16"/>
      <c r="C15" s="112"/>
      <c r="D15" s="63"/>
      <c r="E15" s="63"/>
      <c r="F15" s="4"/>
      <c r="G15" s="4"/>
      <c r="H15" s="4"/>
      <c r="I15" s="4"/>
      <c r="J15" s="4"/>
      <c r="K15" s="4"/>
      <c r="L15" s="4"/>
      <c r="M15" s="4"/>
      <c r="N15" s="4"/>
      <c r="O15" s="4"/>
      <c r="P15" s="16"/>
      <c r="Q15" s="19"/>
    </row>
    <row r="16" spans="1:17">
      <c r="A16" s="10"/>
      <c r="B16" s="16"/>
      <c r="C16" s="112"/>
      <c r="D16" s="63"/>
      <c r="E16" s="63"/>
      <c r="F16" s="4"/>
      <c r="G16" s="4"/>
      <c r="H16" s="4"/>
      <c r="I16" s="4"/>
      <c r="J16" s="4"/>
      <c r="K16" s="4"/>
      <c r="L16" s="4"/>
      <c r="M16" s="4"/>
      <c r="N16" s="4"/>
      <c r="O16" s="4"/>
      <c r="P16" s="16"/>
      <c r="Q16" s="19"/>
    </row>
    <row r="17" spans="1:17">
      <c r="A17" s="10"/>
      <c r="B17" s="16"/>
      <c r="C17" s="112"/>
      <c r="D17" s="63"/>
      <c r="E17" s="63"/>
      <c r="F17" s="4"/>
      <c r="G17" s="4"/>
      <c r="H17" s="4"/>
      <c r="I17" s="4"/>
      <c r="J17" s="4"/>
      <c r="K17" s="4"/>
      <c r="L17" s="4"/>
      <c r="M17" s="4"/>
      <c r="N17" s="4"/>
      <c r="O17" s="4"/>
      <c r="P17" s="16"/>
      <c r="Q17" s="19"/>
    </row>
    <row r="18" spans="1:17">
      <c r="A18" s="10"/>
      <c r="B18" s="16"/>
      <c r="C18" s="112"/>
      <c r="D18" s="63"/>
      <c r="E18" s="63"/>
      <c r="F18" s="4"/>
      <c r="G18" s="4"/>
      <c r="H18" s="4"/>
      <c r="I18" s="4"/>
      <c r="J18" s="4"/>
      <c r="K18" s="4"/>
      <c r="L18" s="4"/>
      <c r="M18" s="4"/>
      <c r="N18" s="4"/>
      <c r="O18" s="4"/>
      <c r="P18" s="16"/>
      <c r="Q18" s="19"/>
    </row>
    <row r="19" spans="1:17">
      <c r="A19" s="10"/>
      <c r="B19" s="16"/>
      <c r="C19" s="112"/>
      <c r="D19" s="63"/>
      <c r="E19" s="63"/>
      <c r="F19" s="4"/>
      <c r="G19" s="4"/>
      <c r="H19" s="4"/>
      <c r="I19" s="4"/>
      <c r="J19" s="4"/>
      <c r="K19" s="4"/>
      <c r="L19" s="4"/>
      <c r="M19" s="4"/>
      <c r="N19" s="4"/>
      <c r="O19" s="4"/>
      <c r="P19" s="16"/>
      <c r="Q19" s="19"/>
    </row>
    <row r="20" spans="1:17">
      <c r="A20" s="10"/>
      <c r="B20" s="16"/>
      <c r="C20" s="112"/>
      <c r="D20" s="63"/>
      <c r="E20" s="63"/>
      <c r="G20" s="4"/>
      <c r="H20" s="4"/>
      <c r="J20" s="4"/>
      <c r="K20" s="4"/>
      <c r="L20" s="4"/>
      <c r="M20" s="4"/>
      <c r="N20" s="4"/>
      <c r="O20" s="4"/>
      <c r="P20" s="16"/>
      <c r="Q20" s="19"/>
    </row>
    <row r="21" spans="1:17">
      <c r="A21" s="10"/>
      <c r="B21" s="16"/>
      <c r="C21" s="1"/>
      <c r="D21" s="4"/>
      <c r="E21" s="4"/>
      <c r="F21" s="4"/>
      <c r="G21" s="4"/>
      <c r="H21" s="4"/>
      <c r="I21" s="4"/>
      <c r="J21" s="4"/>
      <c r="K21" s="17"/>
      <c r="L21" s="4"/>
      <c r="M21" s="4"/>
      <c r="N21" s="4"/>
      <c r="O21" s="4"/>
      <c r="P21" s="16"/>
      <c r="Q21" s="19"/>
    </row>
    <row r="22" spans="1:17">
      <c r="A22" s="10"/>
      <c r="B22" s="16"/>
      <c r="C22" s="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3"/>
      <c r="Q22" s="11"/>
    </row>
    <row r="23" spans="1:17">
      <c r="A23" s="10"/>
      <c r="B23" s="16"/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3"/>
      <c r="Q23" s="11"/>
    </row>
    <row r="24" spans="1:17">
      <c r="A24" s="10"/>
      <c r="B24" s="16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3"/>
      <c r="Q24" s="11"/>
    </row>
    <row r="25" spans="1:17">
      <c r="A25" s="10"/>
      <c r="B25" s="16"/>
      <c r="C25" s="1"/>
      <c r="D25" s="4"/>
      <c r="E25" s="4"/>
      <c r="F25" s="4"/>
      <c r="G25" s="4"/>
      <c r="H25" s="4"/>
      <c r="I25" s="4"/>
      <c r="J25" s="4"/>
      <c r="L25" s="4"/>
      <c r="N25" s="4"/>
      <c r="O25" s="4"/>
      <c r="P25" s="43"/>
      <c r="Q25" s="11"/>
    </row>
    <row r="26" spans="1:17">
      <c r="A26" s="10"/>
      <c r="B26" s="16"/>
      <c r="C26" s="1"/>
      <c r="D26" s="4"/>
      <c r="E26" s="4"/>
      <c r="G26" s="4"/>
      <c r="H26" s="4"/>
      <c r="I26" s="4"/>
      <c r="J26" s="4"/>
      <c r="K26" s="45" t="s">
        <v>22</v>
      </c>
      <c r="L26" s="4"/>
      <c r="M26" s="4"/>
      <c r="N26" s="4"/>
      <c r="O26" s="4"/>
      <c r="P26" s="43"/>
      <c r="Q26" s="11"/>
    </row>
    <row r="27" spans="1:17">
      <c r="A27" s="10"/>
      <c r="B27" s="16"/>
      <c r="C27" s="1"/>
      <c r="D27" s="4"/>
      <c r="E27" s="4"/>
      <c r="F27" s="17"/>
      <c r="G27" s="4"/>
      <c r="H27" s="4"/>
      <c r="I27" s="4"/>
      <c r="J27" s="4"/>
      <c r="K27" s="17" t="s">
        <v>30</v>
      </c>
      <c r="L27" s="4"/>
      <c r="M27" s="4"/>
      <c r="N27" s="4"/>
      <c r="O27" s="4"/>
      <c r="P27" s="43"/>
      <c r="Q27" s="11"/>
    </row>
    <row r="28" spans="1:17">
      <c r="A28" s="10"/>
      <c r="B28" s="16"/>
      <c r="C28" s="1"/>
      <c r="D28" s="4"/>
      <c r="E28" s="4"/>
      <c r="F28" s="4"/>
      <c r="G28" s="4"/>
      <c r="H28" s="4"/>
      <c r="I28" s="4"/>
      <c r="J28" s="4"/>
      <c r="K28" s="17" t="s">
        <v>31</v>
      </c>
      <c r="L28" s="4"/>
      <c r="M28" s="4"/>
      <c r="N28" s="4"/>
      <c r="O28" s="4"/>
      <c r="P28" s="43"/>
      <c r="Q28" s="11"/>
    </row>
    <row r="29" spans="1:17" ht="15" customHeight="1">
      <c r="A29" s="10"/>
      <c r="B29" s="16"/>
      <c r="C29" s="1"/>
      <c r="D29" s="4"/>
      <c r="E29" s="4"/>
      <c r="F29" s="4"/>
      <c r="G29" s="49"/>
      <c r="H29" s="49"/>
      <c r="I29" s="4"/>
      <c r="J29" s="4"/>
      <c r="L29" s="4"/>
      <c r="M29" s="4"/>
      <c r="N29" s="4"/>
      <c r="O29" s="4"/>
      <c r="P29" s="43"/>
      <c r="Q29" s="11"/>
    </row>
    <row r="30" spans="1:17" ht="15" customHeight="1">
      <c r="A30" s="10"/>
      <c r="B30" s="16"/>
      <c r="C30" s="1"/>
      <c r="D30" s="4"/>
      <c r="E30" s="4"/>
      <c r="F30" s="4"/>
      <c r="G30" s="49"/>
      <c r="H30" s="49"/>
      <c r="I30" s="17"/>
      <c r="J30" s="4"/>
      <c r="K30" s="4"/>
      <c r="L30" s="4"/>
      <c r="M30" s="4"/>
      <c r="N30" s="4"/>
      <c r="O30" s="4"/>
      <c r="P30" s="43"/>
      <c r="Q30" s="11"/>
    </row>
    <row r="31" spans="1:17">
      <c r="A31" s="10"/>
      <c r="B31" s="16"/>
      <c r="C31" s="1"/>
      <c r="D31" s="4"/>
      <c r="E31" s="4"/>
      <c r="F31" s="4"/>
      <c r="G31" s="49"/>
      <c r="H31" s="49"/>
      <c r="I31" s="17"/>
      <c r="J31" s="4"/>
      <c r="K31" s="4"/>
      <c r="L31" s="4"/>
      <c r="N31" s="4"/>
      <c r="O31" s="17"/>
      <c r="P31" s="43"/>
      <c r="Q31" s="11"/>
    </row>
    <row r="32" spans="1:17">
      <c r="A32" s="10"/>
      <c r="B32" s="16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3"/>
      <c r="Q32" s="11"/>
    </row>
    <row r="33" spans="1:17">
      <c r="A33" s="10"/>
      <c r="B33" s="16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3"/>
      <c r="Q33" s="11"/>
    </row>
    <row r="34" spans="1:17">
      <c r="A34" s="10"/>
      <c r="B34" s="16"/>
      <c r="C34" s="1"/>
      <c r="D34" s="4"/>
      <c r="E34" s="4"/>
      <c r="F34" s="4"/>
      <c r="G34" s="4"/>
      <c r="H34" s="4"/>
      <c r="I34" s="4"/>
      <c r="J34" s="4"/>
      <c r="K34" s="4"/>
      <c r="L34" s="4"/>
      <c r="M34" s="17"/>
      <c r="N34" s="4"/>
      <c r="O34" s="4"/>
      <c r="P34" s="43"/>
      <c r="Q34" s="11"/>
    </row>
    <row r="35" spans="1:17">
      <c r="A35" s="10"/>
      <c r="B35" s="16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7"/>
      <c r="P35" s="43"/>
      <c r="Q35" s="11"/>
    </row>
    <row r="36" spans="1:17">
      <c r="A36" s="10"/>
      <c r="B36" s="16"/>
      <c r="C36" s="66"/>
      <c r="D36" s="17"/>
      <c r="E36" s="17"/>
      <c r="F36" s="4"/>
      <c r="G36" s="4"/>
      <c r="H36" s="4"/>
      <c r="I36" s="4"/>
      <c r="J36" s="4"/>
      <c r="K36" s="4"/>
      <c r="L36" s="4"/>
      <c r="N36" s="4"/>
      <c r="O36" s="4"/>
      <c r="P36" s="43"/>
      <c r="Q36" s="11"/>
    </row>
    <row r="37" spans="1:17">
      <c r="A37" s="10"/>
      <c r="B37" s="16"/>
      <c r="C37" s="1"/>
      <c r="D37" s="4"/>
      <c r="E37" s="4"/>
      <c r="F37" s="17"/>
      <c r="G37" s="20"/>
      <c r="H37" s="4"/>
      <c r="I37" s="4"/>
      <c r="J37" s="4"/>
      <c r="L37" s="4"/>
      <c r="M37" s="4"/>
      <c r="N37" s="4"/>
      <c r="O37" s="4"/>
      <c r="P37" s="43"/>
      <c r="Q37" s="11"/>
    </row>
    <row r="38" spans="1:17">
      <c r="A38" s="10"/>
      <c r="B38" s="16"/>
      <c r="C38" s="67"/>
      <c r="D38" s="20"/>
      <c r="E38" s="20"/>
      <c r="F38" s="4"/>
      <c r="G38" s="4"/>
      <c r="H38" s="4"/>
      <c r="I38" s="4"/>
      <c r="J38" s="4"/>
      <c r="K38" s="4"/>
      <c r="L38" s="4"/>
      <c r="M38" s="4"/>
      <c r="N38" s="4"/>
      <c r="P38" s="43"/>
      <c r="Q38" s="11"/>
    </row>
    <row r="39" spans="1:17">
      <c r="A39" s="10"/>
      <c r="B39" s="16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3"/>
      <c r="Q39" s="11"/>
    </row>
    <row r="40" spans="1:17">
      <c r="A40" s="10"/>
      <c r="B40" s="16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3"/>
      <c r="Q40" s="11"/>
    </row>
    <row r="41" spans="1:17">
      <c r="A41" s="10"/>
      <c r="B41" s="16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O41" s="4"/>
      <c r="P41" s="43"/>
      <c r="Q41" s="11"/>
    </row>
    <row r="42" spans="1:17">
      <c r="A42" s="10"/>
      <c r="B42" s="16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3"/>
      <c r="Q42" s="11"/>
    </row>
    <row r="43" spans="1:17">
      <c r="A43" s="10"/>
      <c r="B43" s="16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3"/>
      <c r="Q43" s="11"/>
    </row>
    <row r="44" spans="1:17" ht="15" customHeight="1">
      <c r="A44" s="10"/>
      <c r="B44" s="16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52"/>
      <c r="P44" s="43"/>
      <c r="Q44" s="11"/>
    </row>
    <row r="45" spans="1:17">
      <c r="A45" s="10"/>
      <c r="B45" s="16"/>
      <c r="C45" s="1"/>
      <c r="D45" s="4"/>
      <c r="E45" s="4"/>
      <c r="F45" s="4"/>
      <c r="G45" s="4"/>
      <c r="H45" s="4"/>
      <c r="I45" s="4"/>
      <c r="J45" s="4"/>
      <c r="K45" s="51"/>
      <c r="L45" s="51"/>
      <c r="M45" s="51"/>
      <c r="N45" s="51"/>
      <c r="O45" s="52"/>
      <c r="P45" s="43"/>
      <c r="Q45" s="11"/>
    </row>
    <row r="46" spans="1:17">
      <c r="A46" s="10"/>
      <c r="B46" s="16"/>
      <c r="C46" s="1"/>
      <c r="D46" s="4"/>
      <c r="E46" s="4"/>
      <c r="F46" s="4"/>
      <c r="G46" s="4"/>
      <c r="H46" s="4"/>
      <c r="I46" s="4"/>
      <c r="J46" s="4"/>
      <c r="K46" s="113"/>
      <c r="L46" s="113"/>
      <c r="M46" s="4"/>
      <c r="N46" s="4"/>
      <c r="O46" s="4"/>
      <c r="P46" s="43"/>
      <c r="Q46" s="11"/>
    </row>
    <row r="47" spans="1:17">
      <c r="A47" s="10"/>
      <c r="B47" s="16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3"/>
      <c r="Q47" s="11"/>
    </row>
    <row r="48" spans="1:17">
      <c r="A48" s="10"/>
      <c r="B48" s="16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3"/>
      <c r="Q48" s="11"/>
    </row>
    <row r="49" spans="1:17">
      <c r="A49" s="10"/>
      <c r="B49" s="16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3"/>
      <c r="Q49" s="11"/>
    </row>
    <row r="50" spans="1:17">
      <c r="A50" s="10"/>
      <c r="B50" s="16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3"/>
      <c r="Q50" s="11"/>
    </row>
    <row r="51" spans="1:17">
      <c r="A51" s="10"/>
      <c r="B51" s="16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3"/>
      <c r="Q51" s="11"/>
    </row>
    <row r="52" spans="1:17">
      <c r="A52" s="10"/>
      <c r="B52" s="16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3"/>
      <c r="Q52" s="11"/>
    </row>
    <row r="53" spans="1:17">
      <c r="A53" s="10"/>
      <c r="B53" s="16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3"/>
      <c r="Q53" s="11"/>
    </row>
    <row r="54" spans="1:17">
      <c r="A54" s="10"/>
      <c r="B54" s="16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3"/>
      <c r="Q54" s="11"/>
    </row>
    <row r="55" spans="1:17">
      <c r="A55" s="10"/>
      <c r="B55" s="16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3"/>
      <c r="Q55" s="11"/>
    </row>
    <row r="56" spans="1:17">
      <c r="A56" s="10"/>
      <c r="B56" s="16"/>
      <c r="C56" s="13"/>
      <c r="D56" s="12"/>
      <c r="E56" s="12"/>
      <c r="F56" s="12"/>
      <c r="G56" s="12"/>
      <c r="H56" s="12"/>
      <c r="I56" s="4"/>
      <c r="J56" s="4"/>
      <c r="K56" s="4"/>
      <c r="L56" s="4"/>
      <c r="M56" s="4"/>
      <c r="N56" s="4"/>
      <c r="O56" s="4"/>
      <c r="P56" s="43"/>
      <c r="Q56" s="11"/>
    </row>
    <row r="57" spans="1:17">
      <c r="A57" s="10"/>
      <c r="B57" s="68"/>
      <c r="C57" s="14"/>
      <c r="D57" s="14"/>
      <c r="E57" s="14"/>
      <c r="F57" s="14"/>
      <c r="G57" s="14"/>
      <c r="H57" s="14"/>
      <c r="I57" s="15"/>
      <c r="J57" s="15"/>
      <c r="K57" s="15"/>
      <c r="L57" s="15"/>
      <c r="M57" s="15"/>
      <c r="N57" s="15"/>
      <c r="O57" s="15"/>
      <c r="P57" s="50"/>
      <c r="Q57" s="11"/>
    </row>
    <row r="58" spans="1:17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1"/>
    </row>
    <row r="59" spans="1:17" ht="15.75" thickBot="1">
      <c r="A59" s="1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/>
    </row>
  </sheetData>
  <mergeCells count="4">
    <mergeCell ref="B3:P3"/>
    <mergeCell ref="C15:C20"/>
    <mergeCell ref="K46:L46"/>
    <mergeCell ref="A2:Q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Tender</vt:lpstr>
      <vt:lpstr>Measurements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2019-08-06T08:26:57Z</dcterms:modified>
</cp:coreProperties>
</file>